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640" windowWidth="20985" windowHeight="586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<sst xmlns="http://schemas.openxmlformats.org/spreadsheetml/2006/main" count="165" uniqueCount="82">
  <si>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</si>
  <si>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</si>
  <si>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</si>
  <si>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</si>
  <si>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</si>
  <si>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</si>
  <si>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</si>
  <si>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</si>
  <si>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</si>
  <si>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</si>
  <si>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</si>
  <si>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</si>
  <si>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</si>
  <si>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</si>
  <si>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</si>
  <si>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</si>
  <si>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</si>
  <si>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</si>
  <si>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</si>
  <si>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</si>
  <si>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</si>
  <si>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</si>
  <si>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</si>
  <si>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</si>
  <si>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</si>
  <si>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</si>
  <si>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</si>
  <si>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</si>
  <si>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</si>
  <si>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</si>
  <si>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</si>
  <si>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</si>
  <si>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</si>
  <si>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</si>
  <si>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</si>
  <si>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</si>
  <si>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</si>
  <si>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</si>
  <si>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</si>
  <si>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</si>
  <si>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</si>
  <si>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</si>
  <si>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</si>
  <si>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</si>
  <si>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</si>
  <si>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</si>
  <si>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</si>
  <si>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</si>
  <si>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</si>
  <si>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</si>
  <si>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</si>
  <si>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</si>
  <si>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</si>
  <si>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</si>
  <si>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</si>
  <si>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</si>
  <si>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</si>
  <si>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</si>
  <si>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</si>
  <si>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</si>
  <si>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</si>
  <si>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</si>
  <si>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</si>
  <si>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</si>
  <si>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</si>
  <si>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</si>
  <si>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</si>
  <si>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</si>
  <si>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</si>
  <si>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</si>
  <si>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</si>
  <si>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</si>
  <si>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</si>
  <si>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</si>
  <si>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</si>
  <si>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</si>
  <si>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</si>
  <si>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</si>
  <si>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</si>
  <si>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</si>
  <si>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Р_СТ-054644</t>
  </si>
  <si>
    <t>Установка измерительного комплекса г. Михайловск, ул. Владимира Селедкина, д. 159/1 по ТУ 949/2025/МИХ от 29.09.2025 (оп. № 4/179 (ВЛ-10 кВ Ф-216) ВЛ-0,4 кВ Ф-5 ТП-36/216, заявитель Петросян А. В.)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</si>
</sst>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5" fillId="0" borderId="16" xfId="5" applyFont="1" applyBorder="1" applyAlignment="1">
      <alignment horizontal="center" vertical="center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0" xfId="5" applyFont="1" applyAlignment="1">
      <alignment horizontal="center" vertical="center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4" fillId="4" borderId="0" xfId="5" applyFont="1" applyFill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15" sqref="A15:H15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61" t="s">
        <v>0</v>
      </c>
      <c r="D1" s="61"/>
      <c r="E1" s="61"/>
      <c r="F1" s="61"/>
      <c r="G1" s="61"/>
      <c r="H1" s="61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62" t="s">
        <v>1</v>
      </c>
      <c r="D2" s="62"/>
      <c r="E2" s="62"/>
      <c r="F2" s="62"/>
      <c r="G2" s="62"/>
      <c r="H2" s="62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62" t="s">
        <v>2</v>
      </c>
      <c r="D3" s="62"/>
      <c r="E3" s="62"/>
      <c r="F3" s="62"/>
      <c r="G3" s="62"/>
      <c r="H3" s="62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63" t="s">
        <v>3</v>
      </c>
      <c r="B5" s="63"/>
      <c r="C5" s="63"/>
      <c r="D5" s="63"/>
      <c r="E5" s="63"/>
      <c r="F5" s="63"/>
      <c r="G5" s="63"/>
      <c r="H5" s="63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64" t="s">
        <v>4</v>
      </c>
      <c r="B7" s="64"/>
      <c r="C7" s="64"/>
      <c r="D7" s="64"/>
      <c r="E7" s="64"/>
      <c r="F7" s="64"/>
      <c r="G7" s="64"/>
      <c r="H7" s="64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58" t="s">
        <v>77</v>
      </c>
      <c r="B9" s="58"/>
      <c r="C9" s="58"/>
      <c r="D9" s="58"/>
      <c r="E9" s="58"/>
      <c r="F9" s="58"/>
      <c r="G9" s="58"/>
      <c r="H9" s="58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55" t="s">
        <v>5</v>
      </c>
      <c r="B10" s="55"/>
      <c r="C10" s="55"/>
      <c r="D10" s="55"/>
      <c r="E10" s="55"/>
      <c r="F10" s="55"/>
      <c r="G10" s="55"/>
      <c r="H10" s="55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59" t="s">
        <v>80</v>
      </c>
      <c r="B12" s="59"/>
      <c r="C12" s="59"/>
      <c r="D12" s="59"/>
      <c r="E12" s="59"/>
      <c r="F12" s="59"/>
      <c r="G12" s="59"/>
      <c r="H12" s="5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55" t="s">
        <v>6</v>
      </c>
      <c r="B13" s="55"/>
      <c r="C13" s="55"/>
      <c r="D13" s="55"/>
      <c r="E13" s="55"/>
      <c r="F13" s="55"/>
      <c r="G13" s="55"/>
      <c r="H13" s="55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60" t="s">
        <v>81</v>
      </c>
      <c r="B15" s="60"/>
      <c r="C15" s="60"/>
      <c r="D15" s="60"/>
      <c r="E15" s="60"/>
      <c r="F15" s="60"/>
      <c r="G15" s="60"/>
      <c r="H15" s="6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55" t="s">
        <v>7</v>
      </c>
      <c r="B16" s="55"/>
      <c r="C16" s="55"/>
      <c r="D16" s="55"/>
      <c r="E16" s="55"/>
      <c r="F16" s="55"/>
      <c r="G16" s="55"/>
      <c r="H16" s="55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6" t="s">
        <v>8</v>
      </c>
      <c r="B18" s="56"/>
      <c r="C18" s="56"/>
      <c r="D18" s="56"/>
      <c r="E18" s="56"/>
      <c r="F18" s="56"/>
      <c r="G18" s="56"/>
      <c r="H18" s="56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7" t="s">
        <v>11</v>
      </c>
      <c r="D20" s="57"/>
      <c r="E20" s="57"/>
      <c r="F20" s="57"/>
      <c r="G20" s="57"/>
      <c r="H20" s="57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7">
        <v>3</v>
      </c>
      <c r="D21" s="57"/>
      <c r="E21" s="57"/>
      <c r="F21" s="57"/>
      <c r="G21" s="57"/>
      <c r="H21" s="57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44" t="str">
        <f>A9</f>
        <v>Филиал АО «Ставэлектросеть» г. Михайловск</v>
      </c>
      <c r="D22" s="45"/>
      <c r="E22" s="45"/>
      <c r="F22" s="45"/>
      <c r="G22" s="45"/>
      <c r="H22" s="46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44" t="s">
        <v>14</v>
      </c>
      <c r="D23" s="45"/>
      <c r="E23" s="45"/>
      <c r="F23" s="45"/>
      <c r="G23" s="45"/>
      <c r="H23" s="46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49" t="s">
        <v>16</v>
      </c>
      <c r="D24" s="49"/>
      <c r="E24" s="49"/>
      <c r="F24" s="49"/>
      <c r="G24" s="49"/>
      <c r="H24" s="49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49" t="s">
        <v>18</v>
      </c>
      <c r="D25" s="49"/>
      <c r="E25" s="49"/>
      <c r="F25" s="49"/>
      <c r="G25" s="49"/>
      <c r="H25" s="49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49" t="s">
        <v>20</v>
      </c>
      <c r="D26" s="49"/>
      <c r="E26" s="49"/>
      <c r="F26" s="49"/>
      <c r="G26" s="49"/>
      <c r="H26" s="49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2" t="s">
        <v>78</v>
      </c>
      <c r="D27" s="53"/>
      <c r="E27" s="53"/>
      <c r="F27" s="53"/>
      <c r="G27" s="53"/>
      <c r="H27" s="54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44" t="s">
        <v>16</v>
      </c>
      <c r="D28" s="45"/>
      <c r="E28" s="45"/>
      <c r="F28" s="45"/>
      <c r="G28" s="45"/>
      <c r="H28" s="46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44" t="s">
        <v>14</v>
      </c>
      <c r="D29" s="45"/>
      <c r="E29" s="45"/>
      <c r="F29" s="45"/>
      <c r="G29" s="45"/>
      <c r="H29" s="46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47" t="s">
        <v>25</v>
      </c>
      <c r="D30" s="48"/>
      <c r="E30" s="48"/>
      <c r="F30" s="48"/>
      <c r="G30" s="48"/>
      <c r="H30" s="48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49" t="s">
        <v>27</v>
      </c>
      <c r="D31" s="49"/>
      <c r="E31" s="49"/>
      <c r="F31" s="49"/>
      <c r="G31" s="49"/>
      <c r="H31" s="49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50" t="s">
        <v>29</v>
      </c>
      <c r="C32" s="51"/>
      <c r="D32" s="51"/>
      <c r="E32" s="51"/>
      <c r="F32" s="51"/>
      <c r="G32" s="51"/>
      <c r="H32" s="51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1.1027855999999999E-2</v>
      </c>
      <c r="F36" s="42">
        <f>9189.88/1000000</f>
        <v>9.1898799999999992E-3</v>
      </c>
      <c r="G36" s="32" t="s">
        <v>40</v>
      </c>
      <c r="H36" s="32" t="s">
        <v>40</v>
      </c>
    </row>
    <row r="37" spans="1:8" ht="54.75" customHeight="1" x14ac:dyDescent="0.25">
      <c r="A37" s="43"/>
      <c r="B37" s="43"/>
      <c r="C37" s="43"/>
      <c r="D37" s="43"/>
      <c r="E37" s="43"/>
      <c r="F37" s="43"/>
      <c r="G37" s="43"/>
      <c r="H37" s="43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73" t="str">
        <f>'1. паспорт '!A5:H5</f>
        <v>Год раскрытия информации: 2025 год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4"/>
      <c r="R4" s="4"/>
    </row>
    <row r="6" spans="1:18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</row>
    <row r="8" spans="1:18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</row>
    <row r="9" spans="1:18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</row>
    <row r="11" spans="1:18" s="1" customFormat="1" ht="15.75" x14ac:dyDescent="0.25">
      <c r="A11" s="73" t="str">
        <f>'1. паспорт '!A12:H12</f>
        <v>Р_СТ-054644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</row>
    <row r="12" spans="1:18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</row>
    <row r="14" spans="1:18" s="1" customFormat="1" ht="15.75" x14ac:dyDescent="0.25">
      <c r="A14" s="66" t="str">
        <f>'1. паспорт '!A15:H15</f>
        <v>Установка измерительного комплекса г. Михайловск, ул. Владимира Селедкина, д. 159/1 по ТУ 949/2025/МИХ от 29.09.2025 (оп. № 4/179 (ВЛ-10 кВ Ф-216) ВЛ-0,4 кВ Ф-5 ТП-36/216, заявитель Петросян А. В.)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</row>
    <row r="15" spans="1:18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</row>
    <row r="17" spans="1:16" s="2" customFormat="1" ht="18.75" x14ac:dyDescent="0.3">
      <c r="A17" s="67" t="s">
        <v>48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</row>
    <row r="18" spans="1:16" s="1" customFormat="1" ht="15.75" x14ac:dyDescent="0.25"/>
    <row r="19" spans="1:16" s="1" customFormat="1" ht="30.75" customHeight="1" x14ac:dyDescent="0.25">
      <c r="A19" s="68" t="s">
        <v>9</v>
      </c>
      <c r="B19" s="68" t="s">
        <v>49</v>
      </c>
      <c r="C19" s="68"/>
      <c r="D19" s="68" t="s">
        <v>50</v>
      </c>
      <c r="E19" s="68" t="s">
        <v>51</v>
      </c>
      <c r="F19" s="68"/>
      <c r="G19" s="68" t="s">
        <v>52</v>
      </c>
      <c r="H19" s="68"/>
      <c r="I19" s="68" t="s">
        <v>53</v>
      </c>
      <c r="J19" s="68"/>
      <c r="K19" s="68" t="s">
        <v>54</v>
      </c>
      <c r="L19" s="68" t="s">
        <v>55</v>
      </c>
      <c r="M19" s="68"/>
      <c r="N19" s="68" t="s">
        <v>56</v>
      </c>
      <c r="O19" s="68"/>
      <c r="P19" s="68" t="s">
        <v>57</v>
      </c>
    </row>
    <row r="20" spans="1:16" s="1" customFormat="1" ht="52.15" customHeight="1" x14ac:dyDescent="0.25">
      <c r="A20" s="69"/>
      <c r="B20" s="71"/>
      <c r="C20" s="72"/>
      <c r="D20" s="69"/>
      <c r="E20" s="71"/>
      <c r="F20" s="72"/>
      <c r="G20" s="71"/>
      <c r="H20" s="72"/>
      <c r="I20" s="71"/>
      <c r="J20" s="72"/>
      <c r="K20" s="70"/>
      <c r="L20" s="71"/>
      <c r="M20" s="72"/>
      <c r="N20" s="71"/>
      <c r="O20" s="72"/>
      <c r="P20" s="70"/>
    </row>
    <row r="21" spans="1:16" s="1" customFormat="1" ht="30.75" customHeight="1" x14ac:dyDescent="0.25">
      <c r="A21" s="70"/>
      <c r="B21" s="5" t="s">
        <v>58</v>
      </c>
      <c r="C21" s="5" t="s">
        <v>59</v>
      </c>
      <c r="D21" s="70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73" t="s">
        <v>61</v>
      </c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</row>
    <row r="6" spans="1:22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</row>
    <row r="8" spans="1:22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</row>
    <row r="9" spans="1:22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</row>
    <row r="11" spans="1:22" s="1" customFormat="1" ht="15.75" x14ac:dyDescent="0.25">
      <c r="A11" s="73" t="str">
        <f>'1. паспорт '!A12:H12</f>
        <v>Р_СТ-054644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</row>
    <row r="12" spans="1:22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</row>
    <row r="14" spans="1:22" s="1" customFormat="1" ht="15.75" x14ac:dyDescent="0.25">
      <c r="A14" s="66" t="str">
        <f>'1. паспорт '!A15:H15</f>
        <v>Установка измерительного комплекса г. Михайловск, ул. Владимира Селедкина, д. 159/1 по ТУ 949/2025/МИХ от 29.09.2025 (оп. № 4/179 (ВЛ-10 кВ Ф-216) ВЛ-0,4 кВ Ф-5 ТП-36/216, заявитель Петросян А. В.)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66"/>
      <c r="T14" s="66"/>
    </row>
    <row r="15" spans="1:22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</row>
    <row r="17" spans="1:23" s="2" customFormat="1" ht="18.75" x14ac:dyDescent="0.3">
      <c r="A17" s="67" t="s">
        <v>62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</row>
    <row r="19" spans="1:23" s="1" customFormat="1" ht="15.75" customHeight="1" x14ac:dyDescent="0.25">
      <c r="A19" s="68" t="s">
        <v>9</v>
      </c>
      <c r="B19" s="68" t="s">
        <v>63</v>
      </c>
      <c r="C19" s="68"/>
      <c r="D19" s="68" t="s">
        <v>64</v>
      </c>
      <c r="E19" s="68"/>
      <c r="F19" s="75" t="s">
        <v>65</v>
      </c>
      <c r="G19" s="75"/>
      <c r="H19" s="75"/>
      <c r="I19" s="75"/>
      <c r="J19" s="68" t="s">
        <v>66</v>
      </c>
      <c r="K19" s="68" t="s">
        <v>67</v>
      </c>
      <c r="L19" s="68"/>
      <c r="M19" s="68" t="s">
        <v>68</v>
      </c>
      <c r="N19" s="68"/>
      <c r="O19" s="68" t="s">
        <v>69</v>
      </c>
      <c r="P19" s="68"/>
      <c r="Q19" s="68" t="s">
        <v>70</v>
      </c>
      <c r="R19" s="68"/>
      <c r="S19" s="68" t="s">
        <v>71</v>
      </c>
      <c r="T19" s="68" t="s">
        <v>72</v>
      </c>
      <c r="U19" s="68" t="s">
        <v>73</v>
      </c>
      <c r="V19" s="68" t="s">
        <v>74</v>
      </c>
      <c r="W19" s="68"/>
    </row>
    <row r="20" spans="1:23" s="1" customFormat="1" ht="15.75" x14ac:dyDescent="0.25">
      <c r="A20" s="69"/>
      <c r="B20" s="71"/>
      <c r="C20" s="72"/>
      <c r="D20" s="71"/>
      <c r="E20" s="72"/>
      <c r="F20" s="75" t="s">
        <v>75</v>
      </c>
      <c r="G20" s="75"/>
      <c r="H20" s="75" t="s">
        <v>76</v>
      </c>
      <c r="I20" s="75"/>
      <c r="J20" s="70"/>
      <c r="K20" s="71"/>
      <c r="L20" s="72"/>
      <c r="M20" s="71"/>
      <c r="N20" s="72"/>
      <c r="O20" s="71"/>
      <c r="P20" s="72"/>
      <c r="Q20" s="71"/>
      <c r="R20" s="72"/>
      <c r="S20" s="70"/>
      <c r="T20" s="70"/>
      <c r="U20" s="70"/>
      <c r="V20" s="71"/>
      <c r="W20" s="72"/>
    </row>
    <row r="21" spans="1:23" s="1" customFormat="1" ht="15.75" x14ac:dyDescent="0.25">
      <c r="A21" s="70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B4:T4"/>
    <mergeCell ref="A6:T6"/>
    <mergeCell ref="A8:T8"/>
    <mergeCell ref="A9:T9"/>
    <mergeCell ref="A11:T11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2026-01-14T13:22:08Z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